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U AN DO THI NHA O\NAM 2024\NQ VE DANH MUC DU AN DAU THAU\2024.BOSUNG D.MUC DA DAU THAU\"/>
    </mc:Choice>
  </mc:AlternateContent>
  <xr:revisionPtr revIDLastSave="0" documentId="13_ncr:1_{CD18965F-2324-4FB7-B5A4-99E64D42090B}" xr6:coauthVersionLast="47" xr6:coauthVersionMax="47" xr10:uidLastSave="{00000000-0000-0000-0000-000000000000}"/>
  <bookViews>
    <workbookView xWindow="23880" yWindow="-2910" windowWidth="29040" windowHeight="15840" xr2:uid="{EAB93A20-CF11-4405-B840-AB8B48BABE67}"/>
  </bookViews>
  <sheets>
    <sheet name="PL1A Danh muc DA dau thau" sheetId="1" r:id="rId1"/>
  </sheets>
  <definedNames>
    <definedName name="_xlnm.Print_Titles" localSheetId="0">'PL1A Danh muc DA dau thau'!$4:$4</definedName>
  </definedNames>
  <calcPr calcId="191029"/>
</workbook>
</file>

<file path=xl/calcChain.xml><?xml version="1.0" encoding="utf-8"?>
<calcChain xmlns="http://schemas.openxmlformats.org/spreadsheetml/2006/main">
  <c r="D12" i="1" l="1"/>
  <c r="D8" i="1"/>
  <c r="D5" i="1"/>
</calcChain>
</file>

<file path=xl/sharedStrings.xml><?xml version="1.0" encoding="utf-8"?>
<sst xmlns="http://schemas.openxmlformats.org/spreadsheetml/2006/main" count="44" uniqueCount="30">
  <si>
    <t>STT</t>
  </si>
  <si>
    <t>Căn cứ pháp lý</t>
  </si>
  <si>
    <t>Địa điểm</t>
  </si>
  <si>
    <t>I</t>
  </si>
  <si>
    <t>II</t>
  </si>
  <si>
    <t>Địa bàn thị xã Duy Tiên</t>
  </si>
  <si>
    <t>Địa bàn huyện Kim Bảng</t>
  </si>
  <si>
    <t>thị xã Duy Tiên</t>
  </si>
  <si>
    <t>huyện Kim Bảng</t>
  </si>
  <si>
    <t>Ủy ban nhân dân
thị xã Duy Tiên</t>
  </si>
  <si>
    <t>Ủy ban nhân dân
huyện Kim Bảng</t>
  </si>
  <si>
    <t>Cơ quan tổ chức
thực hiện đấu thầu lựa chọn nhà đầu tư</t>
  </si>
  <si>
    <t>Danh mục các khu đất để
thực hiện đấu thầu dự án</t>
  </si>
  <si>
    <t>180 ngày</t>
  </si>
  <si>
    <t>Kế hoạch tổ chức đấu thầu lựa chọn nhà đầu tư</t>
  </si>
  <si>
    <t>Tiến độ thực hiện trình tự thủ tục đấu thầu lựa chọn nhà đầu tư</t>
  </si>
  <si>
    <t>2024 - 2025</t>
  </si>
  <si>
    <t>ĐTXD Khu đô thị thuộc Quy hoạch phân khu tỷ lệ 1/2000 khu vực phía Nam quốc lộ 38B thuộc địa bàn xã Trác Văn, thị xã Duy Tiên (DT-ĐT37.24)</t>
  </si>
  <si>
    <t>ĐTXD Khu đô thị Tiên Ngoại thuộc địa bàn phường Tiên Nội, xã Tiên Ngoại, xã Tiên Sơn, thị xã Duy Tiên (DT-ĐT30.22)</t>
  </si>
  <si>
    <t>Quyết định số 2237/QĐ-UBND ngày 02/12/2022 của UBND tỉnh phê duyệt Quy hoạch phân khu tỷ lệ 1/2.000 khu vực phía Nam quốc lộ 38B, thuộc địa bàn xã Trác Văn, thị xã Duy Tiên (DT-PK03.22). Văn bản số 2007/UBND-GTXD ngày 03/10/2024 của UBND tỉnh về chủ trương nghiên cứu đề xuất dự án.</t>
  </si>
  <si>
    <t>Quyết định số 2127/QĐ-UBND ngày
14/11/2022 của UBND tỉnh phê duyệt quy hoạch phân khu tỷ lệ 1/2000 Khu vực phía Đông Bắc nút giao Phú Thứ, thuộc địa bàn thị xã Duy Tiên, thành phố Phủ Lý. Văn bản số 3160/UBND-GTXD ngày 22/11/2022 của UBND tỉnh về chủ trương nghiên cứu đề xuất dự án.</t>
  </si>
  <si>
    <t>Quyết định 674/QĐ-UBND ngày 21/6/2023 về việc phê duyệt Quy hoạch phân khu tỷ lệ 1/2000 Khu công nghiệp, đô thị, dịch vụ phía Bắc thuộc Quy hoạch chung đô thị Kim Bảng. Văn bản số 800/UBND-GTXD ngày 09/5/2024 của UBND tỉnh về điều chỉnh chủ trương nghiên cứu đề xuất dự án</t>
  </si>
  <si>
    <t>Quyết định 674/QĐ-UBND ngày 21/6/2023 về việc phê duyệt Quy hoạch phân khu tỷ lệ 1/2000 Khu công nghiệp, đô thị, dịch vụ phía Bắc thuộc Quy hoạch chung đô thị Kim Bảng. Văn bản số 802/UBND-GTXD ngày 09/5/2024 của UBND tỉnh về điều chỉnh chủ trương nghiên cứu đề xuất dự án</t>
  </si>
  <si>
    <t xml:space="preserve">
- Quyết định 631/QĐ-UBND ngày 13/6/2023 của UBND tỉnh về việc phê duyệt Quy hoạch phân khu tỷ lệ 1/2000 Khu đô thị, dịch vụ, thương mại (PK2) thuộc Quy hoạch chung đô thị Kim Bảng, tỉnh Hà Nam. '-Văn bản số 1828/UBND-GTXD ngày 16/9/2024 của UBND tỉnh Hà Nam
</t>
  </si>
  <si>
    <t>TỔNG 05 KHU ĐẤT ĐỂ THỰC HIỆN
DỰ ÁN</t>
  </si>
  <si>
    <r>
      <t xml:space="preserve">PHỤ LỤC 1
 DANH MỤC BỔ SUNG CÁC KHU ĐẤT THỰC HIỆN ĐẤU THẦU DỰ ÁN KHU ĐÔ THỊ,
KHU DÂN CƯ NÔNG THÔN NĂM 2024 TRÊN ĐỊA BÀN TỈNH HÀ NAM
 </t>
    </r>
    <r>
      <rPr>
        <i/>
        <sz val="13"/>
        <rFont val="Times New Roman"/>
        <family val="1"/>
      </rPr>
      <t>(Kèm theo Nghị quyết số: ….........../NQ-HĐND ngày …........tháng 11 năm 2024 của Hội đồng nhân dân tỉnh)</t>
    </r>
  </si>
  <si>
    <t>Diện tích dự kiến khoảng (ha)</t>
  </si>
  <si>
    <t>Đầu tư xây dựng khu đô thị kết hợp chỉnh trang dân cư hiện trạng tại xã Nhật Tựu, huyện Kim Bảng (KB-ĐT53.24)</t>
  </si>
  <si>
    <t>Đầu tư xây dựng khu đô thị kết hợp chỉnh trang dân cư hiện trạng thôn Thịnh Đại, xã Đại Cương, huyện Kim Bảng (KB-ĐT52.24)</t>
  </si>
  <si>
    <t>ĐTXD Khu đô thị phía Đông tuyến đường nối đường vành đai 4 với đường vành đai 5, huyện Kim Bảng (KB-ĐT57.24)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</si>
</sst>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;[Red]0"/>
    <numFmt numFmtId="165" formatCode="_-* #,##0.00\ _₫_-;\-* #,##0.00\ _₫_-;_-* &quot;-&quot;??\ _₫_-;_-@_-"/>
    <numFmt numFmtId="166" formatCode="#,##0.0"/>
    <numFmt numFmtId="167" formatCode="0.0;[Red]0.0"/>
  </numFmts>
  <fonts count="13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8"/>
      <name val="Calibri"/>
      <family val="2"/>
    </font>
    <font>
      <sz val="12"/>
      <color theme="1"/>
      <name val="Times New Roman"/>
      <family val="2"/>
      <charset val="163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9" fillId="0" borderId="1" xfId="0" quotePrefix="1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">
    <cellStyle name="Comma 2" xfId="1" xr:uid="{1D3315C4-192C-4E3E-9171-EDA19ADE50CC}"/>
    <cellStyle name="Normal" xfId="0" builtinId="0"/>
    <cellStyle name="Normal 2" xfId="2" xr:uid="{9082D80F-3256-49AD-A0D1-34596FA59E9B}"/>
    <cellStyle name="Normal 4 6 2 2" xfId="3" xr:uid="{90B948F0-C515-4D06-8FAD-AD3C172DDF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0DE2B-27A1-4FB8-9C8A-21CBF110937B}">
  <dimension ref="A1:J12"/>
  <sheetViews>
    <sheetView tabSelected="1" topLeftCell="A5" zoomScale="130" zoomScaleNormal="130" workbookViewId="0">
      <selection activeCell="B7" sqref="B7"/>
    </sheetView>
  </sheetViews>
  <sheetFormatPr defaultColWidth="9.140625" defaultRowHeight="16.5" x14ac:dyDescent="0.25"/>
  <cols>
    <col min="1" max="1" width="5.85546875" style="1" bestFit="1" customWidth="1"/>
    <col min="2" max="2" width="36.85546875" style="2" customWidth="1"/>
    <col min="3" max="3" width="11.7109375" style="2" customWidth="1"/>
    <col min="4" max="4" width="11" style="2" customWidth="1"/>
    <col min="5" max="5" width="13.28515625" style="13" customWidth="1"/>
    <col min="6" max="6" width="12.42578125" style="13" customWidth="1"/>
    <col min="7" max="7" width="17" style="13" customWidth="1"/>
    <col min="8" max="8" width="48.7109375" style="1" customWidth="1"/>
    <col min="9" max="9" width="23.140625" style="1" customWidth="1"/>
    <col min="10" max="246" width="9.140625" style="1"/>
    <col min="247" max="248" width="0" style="1" hidden="1" customWidth="1"/>
    <col min="249" max="249" width="5.42578125" style="1" customWidth="1"/>
    <col min="250" max="250" width="25.28515625" style="1" customWidth="1"/>
    <col min="251" max="251" width="8.7109375" style="1" customWidth="1"/>
    <col min="252" max="252" width="9.7109375" style="1" customWidth="1"/>
    <col min="253" max="253" width="13" style="1" customWidth="1"/>
    <col min="254" max="254" width="16.42578125" style="1" customWidth="1"/>
    <col min="255" max="255" width="24.7109375" style="1" customWidth="1"/>
    <col min="256" max="256" width="25.7109375" style="1" customWidth="1"/>
    <col min="257" max="16384" width="9.140625" style="1"/>
  </cols>
  <sheetData>
    <row r="1" spans="1:10" ht="22.5" customHeight="1" x14ac:dyDescent="0.25">
      <c r="A1" s="31" t="s">
        <v>25</v>
      </c>
      <c r="B1" s="31"/>
      <c r="C1" s="31"/>
      <c r="D1" s="31"/>
      <c r="E1" s="31"/>
      <c r="F1" s="31"/>
      <c r="G1" s="31"/>
      <c r="H1" s="31"/>
    </row>
    <row r="2" spans="1:10" ht="50.25" customHeight="1" x14ac:dyDescent="0.25">
      <c r="A2" s="31"/>
      <c r="B2" s="31"/>
      <c r="C2" s="31"/>
      <c r="D2" s="31"/>
      <c r="E2" s="31"/>
      <c r="F2" s="31"/>
      <c r="G2" s="31"/>
      <c r="H2" s="31"/>
    </row>
    <row r="3" spans="1:10" ht="12.75" customHeight="1" x14ac:dyDescent="0.25">
      <c r="A3" s="32"/>
      <c r="B3" s="32"/>
      <c r="C3" s="32"/>
      <c r="D3" s="32"/>
      <c r="E3" s="32"/>
      <c r="F3" s="32"/>
      <c r="G3" s="32"/>
      <c r="H3" s="32"/>
    </row>
    <row r="4" spans="1:10" s="3" customFormat="1" ht="92.25" customHeight="1" x14ac:dyDescent="0.25">
      <c r="A4" s="16" t="s">
        <v>0</v>
      </c>
      <c r="B4" s="16" t="s">
        <v>12</v>
      </c>
      <c r="C4" s="16" t="s">
        <v>2</v>
      </c>
      <c r="D4" s="16" t="s">
        <v>26</v>
      </c>
      <c r="E4" s="17" t="s">
        <v>14</v>
      </c>
      <c r="F4" s="17" t="s">
        <v>15</v>
      </c>
      <c r="G4" s="16" t="s">
        <v>11</v>
      </c>
      <c r="H4" s="16" t="s">
        <v>1</v>
      </c>
    </row>
    <row r="5" spans="1:10" s="3" customFormat="1" ht="27" customHeight="1" x14ac:dyDescent="0.25">
      <c r="A5" s="11" t="s">
        <v>3</v>
      </c>
      <c r="B5" s="19" t="s">
        <v>5</v>
      </c>
      <c r="C5" s="19"/>
      <c r="D5" s="21">
        <f>SUM(D6:D7)</f>
        <v>286.82</v>
      </c>
      <c r="E5" s="15"/>
      <c r="F5" s="15"/>
      <c r="G5" s="15"/>
      <c r="H5" s="10"/>
      <c r="J5" s="3">
        <v>6</v>
      </c>
    </row>
    <row r="6" spans="1:10" s="8" customFormat="1" ht="95.25" customHeight="1" x14ac:dyDescent="0.25">
      <c r="A6" s="4">
        <v>1</v>
      </c>
      <c r="B6" s="24" t="s">
        <v>17</v>
      </c>
      <c r="C6" s="5" t="s">
        <v>7</v>
      </c>
      <c r="D6" s="9">
        <v>20.5</v>
      </c>
      <c r="E6" s="22" t="s">
        <v>16</v>
      </c>
      <c r="F6" s="18" t="s">
        <v>13</v>
      </c>
      <c r="G6" s="6" t="s">
        <v>9</v>
      </c>
      <c r="H6" s="23" t="s">
        <v>19</v>
      </c>
    </row>
    <row r="7" spans="1:10" s="8" customFormat="1" ht="93" customHeight="1" x14ac:dyDescent="0.25">
      <c r="A7" s="4">
        <v>2</v>
      </c>
      <c r="B7" s="24" t="s">
        <v>18</v>
      </c>
      <c r="C7" s="5" t="s">
        <v>7</v>
      </c>
      <c r="D7" s="9">
        <v>266.32</v>
      </c>
      <c r="E7" s="22" t="s">
        <v>16</v>
      </c>
      <c r="F7" s="18" t="s">
        <v>13</v>
      </c>
      <c r="G7" s="6" t="s">
        <v>9</v>
      </c>
      <c r="H7" s="23" t="s">
        <v>20</v>
      </c>
    </row>
    <row r="8" spans="1:10" ht="25.5" customHeight="1" x14ac:dyDescent="0.25">
      <c r="A8" s="12" t="s">
        <v>4</v>
      </c>
      <c r="B8" s="20" t="s">
        <v>6</v>
      </c>
      <c r="C8" s="19"/>
      <c r="D8" s="29">
        <f>SUM(D9:D11)</f>
        <v>82.5</v>
      </c>
      <c r="E8" s="17"/>
      <c r="F8" s="18"/>
      <c r="G8" s="14"/>
      <c r="H8" s="17"/>
      <c r="J8" s="1">
        <v>5</v>
      </c>
    </row>
    <row r="9" spans="1:10" ht="105" customHeight="1" x14ac:dyDescent="0.25">
      <c r="A9" s="4">
        <v>1</v>
      </c>
      <c r="B9" s="24" t="s">
        <v>28</v>
      </c>
      <c r="C9" s="6" t="s">
        <v>8</v>
      </c>
      <c r="D9" s="25">
        <v>22.6</v>
      </c>
      <c r="E9" s="22" t="s">
        <v>16</v>
      </c>
      <c r="F9" s="18" t="s">
        <v>13</v>
      </c>
      <c r="G9" s="6" t="s">
        <v>10</v>
      </c>
      <c r="H9" s="26" t="s">
        <v>22</v>
      </c>
    </row>
    <row r="10" spans="1:10" ht="93" customHeight="1" x14ac:dyDescent="0.25">
      <c r="A10" s="4">
        <v>2</v>
      </c>
      <c r="B10" s="24" t="s">
        <v>27</v>
      </c>
      <c r="C10" s="6" t="s">
        <v>8</v>
      </c>
      <c r="D10" s="25">
        <v>25.9</v>
      </c>
      <c r="E10" s="22" t="s">
        <v>16</v>
      </c>
      <c r="F10" s="18" t="s">
        <v>13</v>
      </c>
      <c r="G10" s="6" t="s">
        <v>10</v>
      </c>
      <c r="H10" s="26" t="s">
        <v>21</v>
      </c>
    </row>
    <row r="11" spans="1:10" ht="93" customHeight="1" x14ac:dyDescent="0.25">
      <c r="A11" s="4">
        <v>3</v>
      </c>
      <c r="B11" s="27" t="s">
        <v>29</v>
      </c>
      <c r="C11" s="6" t="s">
        <v>8</v>
      </c>
      <c r="D11" s="25">
        <v>34</v>
      </c>
      <c r="E11" s="22" t="s">
        <v>16</v>
      </c>
      <c r="F11" s="18" t="s">
        <v>13</v>
      </c>
      <c r="G11" s="6" t="s">
        <v>10</v>
      </c>
      <c r="H11" s="28" t="s">
        <v>23</v>
      </c>
    </row>
    <row r="12" spans="1:10" ht="42" customHeight="1" x14ac:dyDescent="0.25">
      <c r="A12" s="4"/>
      <c r="B12" s="33" t="s">
        <v>24</v>
      </c>
      <c r="C12" s="34"/>
      <c r="D12" s="30">
        <f>D5+D8</f>
        <v>369.32</v>
      </c>
      <c r="E12" s="6"/>
      <c r="F12" s="6"/>
      <c r="G12" s="6"/>
      <c r="H12" s="7"/>
    </row>
  </sheetData>
  <mergeCells count="3">
    <mergeCell ref="A1:H2"/>
    <mergeCell ref="A3:H3"/>
    <mergeCell ref="B12:C12"/>
  </mergeCells>
  <phoneticPr fontId="10" type="noConversion"/>
  <pageMargins left="0.56999999999999995" right="0.16" top="0.41" bottom="0.2" header="0.38" footer="0.15"/>
  <pageSetup paperSize="9" scale="8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PL1A Danh muc DA dau thau</vt:lpstr>
      <vt:lpstr>'PL1A Danh muc DA dau thau'!Print_Titles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2024-10-25T09:35:07Z</cp:lastPrinted>
  <dcterms:created xsi:type="dcterms:W3CDTF">2023-05-25T02:33:54Z</dcterms:created>
  <dcterms:modified xsi:type="dcterms:W3CDTF">2024-11-13T02:27:34Z</dcterms:modified>
</cp:coreProperties>
</file>